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. GBS De Triangel Houten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17" i="2" l="1"/>
  <c r="G16" i="2"/>
  <c r="L13" i="2"/>
  <c r="L16" i="2"/>
  <c r="N16" i="2"/>
  <c r="L15" i="2"/>
  <c r="N15" i="2"/>
  <c r="L14" i="2"/>
  <c r="N14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5" i="2"/>
  <c r="G15" i="2"/>
  <c r="E14" i="2"/>
  <c r="G14" i="2"/>
  <c r="N13" i="2"/>
  <c r="E13" i="2"/>
  <c r="G13" i="2"/>
  <c r="G111" i="27"/>
</calcChain>
</file>

<file path=xl/sharedStrings.xml><?xml version="1.0" encoding="utf-8"?>
<sst xmlns="http://schemas.openxmlformats.org/spreadsheetml/2006/main" count="244" uniqueCount="101">
  <si>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</si>
  <si>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</si>
  <si>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</si>
  <si>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</si>
  <si>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</si>
  <si>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</si>
  <si>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</si>
  <si>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</si>
  <si>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</si>
  <si>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</si>
  <si>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</si>
  <si>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</si>
  <si>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</si>
  <si>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</si>
  <si>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</si>
  <si>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</si>
  <si>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</si>
  <si>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</si>
  <si>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</si>
  <si>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</si>
  <si>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</si>
  <si>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</si>
  <si>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</si>
  <si>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</si>
  <si>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</si>
  <si>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</si>
  <si>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</si>
  <si>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</si>
  <si>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</si>
  <si>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</si>
  <si>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</si>
  <si>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</si>
  <si>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</si>
  <si>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</si>
  <si>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</si>
  <si>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</si>
  <si>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</si>
  <si>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</si>
  <si>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gemeten inclusief de kozijnen, dus deze dienen tijdens het wassen meegenomen te worden.</t>
  </si>
  <si>
    <t>Leslokaal</t>
  </si>
  <si>
    <t>Aula</t>
  </si>
  <si>
    <t>Gang</t>
  </si>
  <si>
    <t>Kantoor</t>
  </si>
  <si>
    <t>N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</si>
  <si>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</si>
  <si>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</si>
  <si>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</si>
  <si>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</si>
  <si>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</si>
  <si>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</si>
  <si>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</si>
  <si>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</si>
  <si>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</si>
  <si>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</si>
  <si>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</si>
  <si>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</si>
  <si>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</si>
  <si>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</si>
  <si>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</si>
  <si>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</si>
  <si>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</si>
  <si>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</si>
  <si>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</si>
  <si>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</si>
  <si>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</si>
  <si>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</si>
  <si>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</si>
  <si>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</si>
  <si>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</si>
  <si>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</si>
  <si>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</si>
  <si>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</si>
  <si>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</si>
  <si>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</si>
  <si>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Entree</t>
  </si>
  <si>
    <t>Pantry</t>
  </si>
  <si>
    <t>Werkkast</t>
  </si>
  <si>
    <t>Speellokaal</t>
  </si>
  <si>
    <t>sportvloer</t>
  </si>
  <si>
    <t>Portaal</t>
  </si>
  <si>
    <t>Personeelsruimte</t>
  </si>
  <si>
    <t>Toiletruimte</t>
  </si>
  <si>
    <t>Toestelberging</t>
  </si>
  <si>
    <t>pvc</t>
  </si>
  <si>
    <t>beton</t>
  </si>
  <si>
    <t>0.16</t>
  </si>
  <si>
    <t>0.28</t>
  </si>
  <si>
    <t>gietvloer</t>
  </si>
  <si>
    <t>0.04A</t>
  </si>
  <si>
    <t>0.04B</t>
  </si>
  <si>
    <t>Berging</t>
  </si>
  <si>
    <t>G.B.S. De Triangel</t>
  </si>
  <si>
    <t>Jukveld 2</t>
  </si>
  <si>
    <t>Houten</t>
  </si>
  <si>
    <t>Glas goed bereikbaar.</t>
  </si>
  <si>
    <t>Handvaardigheid</t>
  </si>
  <si>
    <t>Gas ruimte</t>
  </si>
  <si>
    <t>Garderobe</t>
  </si>
  <si>
    <t>Computerruimte</t>
  </si>
  <si>
    <t>Bouwhoek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</si>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</sst>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63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theme="0" tint="-0.14996795556505021"/>
      </right>
      <top style="medium">
        <color rgb="FF68CC5D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68CC5D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68CC5D"/>
      </right>
      <top style="medium">
        <color rgb="FF68CC5D"/>
      </top>
      <bottom style="medium">
        <color theme="0" tint="-0.14996795556505021"/>
      </bottom>
      <diagonal/>
    </border>
    <border>
      <left style="medium">
        <color rgb="FF68CC5D"/>
      </left>
      <right style="medium">
        <color theme="0" tint="-0.14996795556505021"/>
      </right>
      <top style="medium">
        <color theme="0" tint="-0.14996795556505021"/>
      </top>
      <bottom style="thin">
        <color theme="0" tint="-0.2499465926084170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thin">
        <color theme="0" tint="-0.24994659260841701"/>
      </bottom>
      <diagonal/>
    </border>
    <border>
      <left style="medium">
        <color theme="0" tint="-0.14996795556505021"/>
      </left>
      <right style="medium">
        <color rgb="FF68CC5D"/>
      </right>
      <top style="medium">
        <color theme="0" tint="-0.1499679555650502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6" fillId="0" borderId="57" xfId="0" applyFont="1" applyBorder="1"/>
    <xf numFmtId="2" fontId="6" fillId="0" borderId="58" xfId="0" applyNumberFormat="1" applyFont="1" applyBorder="1"/>
    <xf numFmtId="2" fontId="6" fillId="0" borderId="59" xfId="0" applyNumberFormat="1" applyFont="1" applyBorder="1"/>
    <xf numFmtId="0" fontId="6" fillId="0" borderId="60" xfId="0" applyFont="1" applyBorder="1"/>
    <xf numFmtId="2" fontId="6" fillId="0" borderId="61" xfId="0" applyNumberFormat="1" applyFont="1" applyBorder="1"/>
    <xf numFmtId="2" fontId="6" fillId="0" borderId="62" xfId="0" applyNumberFormat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1" workbookViewId="0">
      <selection activeCell="O21" sqref="O21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100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31" t="s">
        <v>91</v>
      </c>
      <c r="D4" s="132"/>
      <c r="E4" s="132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31" t="s">
        <v>92</v>
      </c>
      <c r="D5" s="132"/>
      <c r="E5" s="132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31" t="s">
        <v>93</v>
      </c>
      <c r="D6" s="132"/>
      <c r="E6" s="132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49</v>
      </c>
      <c r="E9" s="7" t="s">
        <v>80</v>
      </c>
      <c r="F9" s="7" t="s">
        <v>28</v>
      </c>
      <c r="G9" s="8">
        <v>57.03</v>
      </c>
      <c r="H9" s="7" t="s">
        <v>83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50</v>
      </c>
      <c r="E10" s="49" t="s">
        <v>39</v>
      </c>
      <c r="F10" s="49" t="s">
        <v>44</v>
      </c>
      <c r="G10" s="50">
        <v>57.56</v>
      </c>
      <c r="H10" s="49" t="s">
        <v>83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51</v>
      </c>
      <c r="E11" s="49" t="s">
        <v>95</v>
      </c>
      <c r="F11" s="49" t="s">
        <v>44</v>
      </c>
      <c r="G11" s="50">
        <v>20.39</v>
      </c>
      <c r="H11" s="49" t="s">
        <v>83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52</v>
      </c>
      <c r="E12" s="49" t="s">
        <v>40</v>
      </c>
      <c r="F12" s="49" t="s">
        <v>46</v>
      </c>
      <c r="G12" s="50">
        <v>118.63</v>
      </c>
      <c r="H12" s="49" t="s">
        <v>83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88</v>
      </c>
      <c r="E13" s="122" t="s">
        <v>75</v>
      </c>
      <c r="F13" s="49" t="s">
        <v>46</v>
      </c>
      <c r="G13" s="50">
        <v>4.04</v>
      </c>
      <c r="H13" s="49" t="s">
        <v>83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89</v>
      </c>
      <c r="E14" s="49" t="s">
        <v>75</v>
      </c>
      <c r="F14" s="49" t="s">
        <v>46</v>
      </c>
      <c r="G14" s="50">
        <v>4.41</v>
      </c>
      <c r="H14" s="49" t="s">
        <v>83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53</v>
      </c>
      <c r="E15" s="49" t="s">
        <v>96</v>
      </c>
      <c r="F15" s="49" t="s">
        <v>46</v>
      </c>
      <c r="G15" s="50">
        <v>2.5299999999999998</v>
      </c>
      <c r="H15" s="49" t="s">
        <v>84</v>
      </c>
      <c r="I15" s="49" t="s">
        <v>43</v>
      </c>
      <c r="J15" s="40"/>
    </row>
    <row r="16" spans="1:10" x14ac:dyDescent="0.2">
      <c r="A16" s="39"/>
      <c r="B16" s="49"/>
      <c r="C16" s="49" t="s">
        <v>37</v>
      </c>
      <c r="D16" s="121" t="s">
        <v>54</v>
      </c>
      <c r="E16" s="49" t="s">
        <v>82</v>
      </c>
      <c r="F16" s="49" t="s">
        <v>46</v>
      </c>
      <c r="G16" s="50">
        <v>7.7</v>
      </c>
      <c r="H16" s="49" t="s">
        <v>78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55</v>
      </c>
      <c r="E17" s="49" t="s">
        <v>90</v>
      </c>
      <c r="F17" s="49" t="s">
        <v>46</v>
      </c>
      <c r="G17" s="50">
        <v>5.34</v>
      </c>
      <c r="H17" s="49" t="s">
        <v>83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56</v>
      </c>
      <c r="E18" s="49" t="s">
        <v>90</v>
      </c>
      <c r="F18" s="49" t="s">
        <v>46</v>
      </c>
      <c r="G18" s="50">
        <v>13.16</v>
      </c>
      <c r="H18" s="49" t="s">
        <v>48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57</v>
      </c>
      <c r="E19" s="49" t="s">
        <v>81</v>
      </c>
      <c r="F19" s="49" t="s">
        <v>45</v>
      </c>
      <c r="G19" s="50">
        <v>5.0599999999999996</v>
      </c>
      <c r="H19" s="49" t="s">
        <v>87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58</v>
      </c>
      <c r="E20" s="49" t="s">
        <v>81</v>
      </c>
      <c r="F20" s="49" t="s">
        <v>45</v>
      </c>
      <c r="G20" s="50">
        <v>5.0599999999999996</v>
      </c>
      <c r="H20" s="49" t="s">
        <v>87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59</v>
      </c>
      <c r="E21" s="49" t="s">
        <v>90</v>
      </c>
      <c r="F21" s="49" t="s">
        <v>46</v>
      </c>
      <c r="G21" s="50">
        <v>10.35</v>
      </c>
      <c r="H21" s="49" t="s">
        <v>48</v>
      </c>
      <c r="I21" s="49" t="s">
        <v>15</v>
      </c>
      <c r="J21" s="40"/>
    </row>
    <row r="22" spans="1:10" x14ac:dyDescent="0.2">
      <c r="A22" s="39"/>
      <c r="B22" s="49"/>
      <c r="C22" s="49"/>
      <c r="D22" s="121"/>
      <c r="E22" s="49"/>
      <c r="F22" s="49"/>
      <c r="G22" s="50"/>
      <c r="H22" s="49"/>
      <c r="I22" s="49"/>
      <c r="J22" s="40"/>
    </row>
    <row r="23" spans="1:10" x14ac:dyDescent="0.2">
      <c r="A23" s="39"/>
      <c r="B23" s="49"/>
      <c r="C23" s="49" t="s">
        <v>37</v>
      </c>
      <c r="D23" s="121" t="s">
        <v>60</v>
      </c>
      <c r="E23" s="49" t="s">
        <v>74</v>
      </c>
      <c r="F23" s="49" t="s">
        <v>46</v>
      </c>
      <c r="G23" s="50">
        <v>8.39</v>
      </c>
      <c r="H23" s="49" t="s">
        <v>47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61</v>
      </c>
      <c r="E24" s="49" t="s">
        <v>90</v>
      </c>
      <c r="F24" s="49" t="s">
        <v>46</v>
      </c>
      <c r="G24" s="50">
        <v>1.85</v>
      </c>
      <c r="H24" s="49" t="s">
        <v>83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62</v>
      </c>
      <c r="E25" s="49" t="s">
        <v>42</v>
      </c>
      <c r="F25" s="49" t="s">
        <v>28</v>
      </c>
      <c r="G25" s="50">
        <v>13.08</v>
      </c>
      <c r="H25" s="49" t="s">
        <v>83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85</v>
      </c>
      <c r="E26" s="49" t="s">
        <v>76</v>
      </c>
      <c r="F26" s="49" t="s">
        <v>46</v>
      </c>
      <c r="G26" s="50">
        <v>2.8</v>
      </c>
      <c r="H26" s="49" t="s">
        <v>48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63</v>
      </c>
      <c r="E27" s="49" t="s">
        <v>81</v>
      </c>
      <c r="F27" s="49" t="s">
        <v>45</v>
      </c>
      <c r="G27" s="50">
        <v>4.2699999999999996</v>
      </c>
      <c r="H27" s="49" t="s">
        <v>87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64</v>
      </c>
      <c r="E28" s="49" t="s">
        <v>97</v>
      </c>
      <c r="F28" s="49" t="s">
        <v>46</v>
      </c>
      <c r="G28" s="50">
        <v>4.2699999999999996</v>
      </c>
      <c r="H28" s="49" t="s">
        <v>83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65</v>
      </c>
      <c r="E29" s="49" t="s">
        <v>81</v>
      </c>
      <c r="F29" s="49" t="s">
        <v>45</v>
      </c>
      <c r="G29" s="50">
        <v>6.87</v>
      </c>
      <c r="H29" s="49" t="s">
        <v>87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66</v>
      </c>
      <c r="E30" s="49" t="s">
        <v>42</v>
      </c>
      <c r="F30" s="49" t="s">
        <v>28</v>
      </c>
      <c r="G30" s="50">
        <v>18.16</v>
      </c>
      <c r="H30" s="49" t="s">
        <v>83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67</v>
      </c>
      <c r="E31" s="49" t="s">
        <v>77</v>
      </c>
      <c r="F31" s="49" t="s">
        <v>46</v>
      </c>
      <c r="G31" s="50">
        <v>91.64</v>
      </c>
      <c r="H31" s="49" t="s">
        <v>78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68</v>
      </c>
      <c r="E32" s="49" t="s">
        <v>39</v>
      </c>
      <c r="F32" s="49" t="s">
        <v>44</v>
      </c>
      <c r="G32" s="50">
        <v>70.88</v>
      </c>
      <c r="H32" s="49" t="s">
        <v>83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69</v>
      </c>
      <c r="E33" s="49" t="s">
        <v>79</v>
      </c>
      <c r="F33" s="49" t="s">
        <v>46</v>
      </c>
      <c r="G33" s="50">
        <v>8.67</v>
      </c>
      <c r="H33" s="49" t="s">
        <v>47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70</v>
      </c>
      <c r="E34" s="49" t="s">
        <v>90</v>
      </c>
      <c r="F34" s="49" t="s">
        <v>46</v>
      </c>
      <c r="G34" s="50">
        <v>5.82</v>
      </c>
      <c r="H34" s="49" t="s">
        <v>83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71</v>
      </c>
      <c r="E35" s="49" t="s">
        <v>39</v>
      </c>
      <c r="F35" s="49" t="s">
        <v>44</v>
      </c>
      <c r="G35" s="50">
        <v>62.88</v>
      </c>
      <c r="H35" s="49" t="s">
        <v>83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72</v>
      </c>
      <c r="E36" s="49" t="s">
        <v>41</v>
      </c>
      <c r="F36" s="49" t="s">
        <v>46</v>
      </c>
      <c r="G36" s="50">
        <v>52.12</v>
      </c>
      <c r="H36" s="49" t="s">
        <v>83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73</v>
      </c>
      <c r="E37" s="49" t="s">
        <v>98</v>
      </c>
      <c r="F37" s="49" t="s">
        <v>44</v>
      </c>
      <c r="G37" s="50">
        <v>20.37</v>
      </c>
      <c r="H37" s="49" t="s">
        <v>83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86</v>
      </c>
      <c r="E38" s="49" t="s">
        <v>99</v>
      </c>
      <c r="F38" s="49" t="s">
        <v>46</v>
      </c>
      <c r="G38" s="50">
        <v>20.46</v>
      </c>
      <c r="H38" s="49" t="s">
        <v>83</v>
      </c>
      <c r="I38" s="49" t="s">
        <v>15</v>
      </c>
      <c r="J38" s="40"/>
    </row>
    <row r="39" spans="1:10" x14ac:dyDescent="0.2">
      <c r="A39" s="39"/>
      <c r="B39" s="49"/>
      <c r="C39" s="49"/>
      <c r="D39" s="121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703.79000000000008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9" t="str">
        <f>+$C$4</f>
        <v>G.B.S. De Triangel</v>
      </c>
      <c r="D60" s="130"/>
      <c r="E60" s="130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9" t="str">
        <f>+$C$5</f>
        <v>Jukveld 2</v>
      </c>
      <c r="D61" s="130"/>
      <c r="E61" s="130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9" t="str">
        <f>+$C$6</f>
        <v>Houten</v>
      </c>
      <c r="D62" s="130"/>
      <c r="E62" s="130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121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703.79000000000008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9" t="str">
        <f>+$C$4</f>
        <v>G.B.S. De Triangel</v>
      </c>
      <c r="D116" s="130"/>
      <c r="E116" s="130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9" t="str">
        <f>+$C$5</f>
        <v>Jukveld 2</v>
      </c>
      <c r="D117" s="130"/>
      <c r="E117" s="130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9" t="str">
        <f>+$C$6</f>
        <v>Houten</v>
      </c>
      <c r="D118" s="130"/>
      <c r="E118" s="130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R21" sqref="R21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50" t="str">
        <f>+'Inventarisatie ruimten'!C4</f>
        <v>G.B.S. De Triangel</v>
      </c>
      <c r="E4" s="151"/>
      <c r="F4" s="151"/>
      <c r="G4" s="151"/>
      <c r="H4" s="151"/>
      <c r="I4" s="151"/>
      <c r="J4" s="152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53" t="str">
        <f>+'Inventarisatie ruimten'!C5</f>
        <v>Jukveld 2</v>
      </c>
      <c r="E5" s="154"/>
      <c r="F5" s="154"/>
      <c r="G5" s="154"/>
      <c r="H5" s="154"/>
      <c r="I5" s="154"/>
      <c r="J5" s="155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53" t="str">
        <f>+'Inventarisatie ruimten'!C6</f>
        <v>Houten</v>
      </c>
      <c r="E6" s="154"/>
      <c r="F6" s="154"/>
      <c r="G6" s="154"/>
      <c r="H6" s="154"/>
      <c r="I6" s="154"/>
      <c r="J6" s="155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6">
        <f>+'Inventarisatie ruimten'!E2</f>
        <v>43147</v>
      </c>
      <c r="E7" s="157"/>
      <c r="F7" s="157"/>
      <c r="G7" s="157"/>
      <c r="H7" s="157"/>
      <c r="I7" s="157"/>
      <c r="J7" s="158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44" t="s">
        <v>21</v>
      </c>
      <c r="C9" s="159"/>
      <c r="D9" s="159"/>
      <c r="E9" s="145"/>
      <c r="F9" s="145"/>
      <c r="G9" s="102"/>
      <c r="H9" s="18"/>
      <c r="I9" s="144" t="s">
        <v>22</v>
      </c>
      <c r="J9" s="159"/>
      <c r="K9" s="159"/>
      <c r="L9" s="145"/>
      <c r="M9" s="145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42" t="s">
        <v>23</v>
      </c>
      <c r="D11" s="143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42" t="s">
        <v>23</v>
      </c>
      <c r="K11" s="143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ht="13.5" thickBot="1" x14ac:dyDescent="0.25">
      <c r="A13" s="88"/>
      <c r="B13" s="107" t="s">
        <v>37</v>
      </c>
      <c r="C13" s="108">
        <v>1.28</v>
      </c>
      <c r="D13" s="108">
        <v>2.12</v>
      </c>
      <c r="E13" s="108">
        <f>+C13*D13</f>
        <v>2.7136</v>
      </c>
      <c r="F13" s="108">
        <v>24</v>
      </c>
      <c r="G13" s="109">
        <f>+E13*F13</f>
        <v>65.126400000000004</v>
      </c>
      <c r="H13" s="15"/>
      <c r="I13" s="123" t="s">
        <v>37</v>
      </c>
      <c r="J13" s="124">
        <v>0.61</v>
      </c>
      <c r="K13" s="124">
        <v>1.33</v>
      </c>
      <c r="L13" s="124">
        <f>+J13*K13</f>
        <v>0.81130000000000002</v>
      </c>
      <c r="M13" s="124">
        <v>13</v>
      </c>
      <c r="N13" s="125">
        <f>+L13*M13</f>
        <v>10.546900000000001</v>
      </c>
      <c r="O13" s="89"/>
    </row>
    <row r="14" spans="1:15" ht="13.5" thickBot="1" x14ac:dyDescent="0.25">
      <c r="A14" s="88"/>
      <c r="B14" s="110" t="s">
        <v>37</v>
      </c>
      <c r="C14" s="111">
        <v>0.63</v>
      </c>
      <c r="D14" s="111">
        <v>2.63</v>
      </c>
      <c r="E14" s="111">
        <f>+C14*D14</f>
        <v>1.6569</v>
      </c>
      <c r="F14" s="111">
        <v>19</v>
      </c>
      <c r="G14" s="112">
        <f>+E14*F14</f>
        <v>31.481100000000001</v>
      </c>
      <c r="H14" s="15"/>
      <c r="I14" s="126" t="s">
        <v>37</v>
      </c>
      <c r="J14" s="127">
        <v>1.46</v>
      </c>
      <c r="K14" s="127">
        <v>2.1</v>
      </c>
      <c r="L14" s="127">
        <f>+J14*K14</f>
        <v>3.0659999999999998</v>
      </c>
      <c r="M14" s="127">
        <v>3</v>
      </c>
      <c r="N14" s="128">
        <f>+L14*M14</f>
        <v>9.1980000000000004</v>
      </c>
      <c r="O14" s="89"/>
    </row>
    <row r="15" spans="1:15" ht="13.5" thickBot="1" x14ac:dyDescent="0.25">
      <c r="A15" s="88"/>
      <c r="B15" s="110" t="s">
        <v>37</v>
      </c>
      <c r="C15" s="111">
        <v>2.75</v>
      </c>
      <c r="D15" s="111">
        <v>0.66</v>
      </c>
      <c r="E15" s="111">
        <f t="shared" ref="E15" si="0">+C15*D15</f>
        <v>1.8150000000000002</v>
      </c>
      <c r="F15" s="111">
        <v>17</v>
      </c>
      <c r="G15" s="112">
        <f t="shared" ref="G15" si="1">+E15*F15</f>
        <v>30.855000000000004</v>
      </c>
      <c r="H15" s="15"/>
      <c r="I15" s="126" t="s">
        <v>37</v>
      </c>
      <c r="J15" s="127">
        <v>0.56000000000000005</v>
      </c>
      <c r="K15" s="127">
        <v>1.9</v>
      </c>
      <c r="L15" s="127">
        <f t="shared" ref="L15:L16" si="2">+J15*K15</f>
        <v>1.0640000000000001</v>
      </c>
      <c r="M15" s="127">
        <v>5</v>
      </c>
      <c r="N15" s="128">
        <f t="shared" ref="N15:N16" si="3">+L15*M15</f>
        <v>5.32</v>
      </c>
      <c r="O15" s="89"/>
    </row>
    <row r="16" spans="1:15" x14ac:dyDescent="0.2">
      <c r="A16" s="88"/>
      <c r="B16" s="110"/>
      <c r="C16" s="111"/>
      <c r="D16" s="111"/>
      <c r="E16" s="111"/>
      <c r="F16" s="111"/>
      <c r="G16" s="112">
        <f>SUM(G13:G15)</f>
        <v>127.46250000000001</v>
      </c>
      <c r="H16" s="15"/>
      <c r="I16" s="126" t="s">
        <v>37</v>
      </c>
      <c r="J16" s="127">
        <v>1.6</v>
      </c>
      <c r="K16" s="127">
        <v>1.6</v>
      </c>
      <c r="L16" s="127">
        <f t="shared" si="2"/>
        <v>2.5600000000000005</v>
      </c>
      <c r="M16" s="127">
        <v>1</v>
      </c>
      <c r="N16" s="128">
        <f t="shared" si="3"/>
        <v>2.5600000000000005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/>
      <c r="H17" s="15"/>
      <c r="I17" s="110"/>
      <c r="J17" s="111"/>
      <c r="K17" s="111"/>
      <c r="L17" s="111"/>
      <c r="M17" s="111"/>
      <c r="N17" s="112">
        <f>SUM(N13:N16)</f>
        <v>27.624900000000004</v>
      </c>
      <c r="O17" s="89"/>
    </row>
    <row r="18" spans="1:15" x14ac:dyDescent="0.2">
      <c r="A18" s="88"/>
      <c r="B18" s="110"/>
      <c r="C18" s="111"/>
      <c r="D18" s="111"/>
      <c r="E18" s="111"/>
      <c r="F18" s="111"/>
      <c r="G18" s="112"/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44" t="s">
        <v>29</v>
      </c>
      <c r="C35" s="145"/>
      <c r="D35" s="145"/>
      <c r="E35" s="145"/>
      <c r="F35" s="145"/>
      <c r="G35" s="146"/>
      <c r="H35" s="23"/>
      <c r="I35" s="144" t="s">
        <v>30</v>
      </c>
      <c r="J35" s="145"/>
      <c r="K35" s="145"/>
      <c r="L35" s="145"/>
      <c r="M35" s="145"/>
      <c r="N35" s="146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7" t="s">
        <v>31</v>
      </c>
      <c r="C37" s="148"/>
      <c r="D37" s="148"/>
      <c r="E37" s="148"/>
      <c r="F37" s="148"/>
      <c r="G37" s="149"/>
      <c r="H37" s="25"/>
      <c r="I37" s="147" t="s">
        <v>31</v>
      </c>
      <c r="J37" s="148"/>
      <c r="K37" s="148"/>
      <c r="L37" s="148"/>
      <c r="M37" s="148"/>
      <c r="N37" s="149"/>
      <c r="O37" s="97"/>
    </row>
    <row r="38" spans="1:15" ht="13.5" thickBot="1" x14ac:dyDescent="0.25">
      <c r="A38" s="88"/>
      <c r="B38" s="139" t="s">
        <v>94</v>
      </c>
      <c r="C38" s="140"/>
      <c r="D38" s="140"/>
      <c r="E38" s="140"/>
      <c r="F38" s="140"/>
      <c r="G38" s="141"/>
      <c r="H38" s="15"/>
      <c r="I38" s="139" t="s">
        <v>94</v>
      </c>
      <c r="J38" s="140"/>
      <c r="K38" s="140"/>
      <c r="L38" s="140"/>
      <c r="M38" s="140"/>
      <c r="N38" s="141"/>
      <c r="O38" s="89"/>
    </row>
    <row r="39" spans="1:15" ht="13.5" thickBot="1" x14ac:dyDescent="0.25">
      <c r="A39" s="88"/>
      <c r="B39" s="133"/>
      <c r="C39" s="134"/>
      <c r="D39" s="134"/>
      <c r="E39" s="134"/>
      <c r="F39" s="134"/>
      <c r="G39" s="135"/>
      <c r="H39" s="15"/>
      <c r="I39" s="133"/>
      <c r="J39" s="134"/>
      <c r="K39" s="134"/>
      <c r="L39" s="134"/>
      <c r="M39" s="134"/>
      <c r="N39" s="135"/>
      <c r="O39" s="89"/>
    </row>
    <row r="40" spans="1:15" ht="13.5" thickBot="1" x14ac:dyDescent="0.25">
      <c r="A40" s="88"/>
      <c r="B40" s="133" t="s">
        <v>38</v>
      </c>
      <c r="C40" s="134"/>
      <c r="D40" s="134"/>
      <c r="E40" s="134"/>
      <c r="F40" s="134"/>
      <c r="G40" s="135"/>
      <c r="H40" s="15"/>
      <c r="I40" s="133" t="s">
        <v>38</v>
      </c>
      <c r="J40" s="134"/>
      <c r="K40" s="134"/>
      <c r="L40" s="134"/>
      <c r="M40" s="134"/>
      <c r="N40" s="135"/>
      <c r="O40" s="89"/>
    </row>
    <row r="41" spans="1:15" ht="13.5" thickBot="1" x14ac:dyDescent="0.25">
      <c r="A41" s="88"/>
      <c r="B41" s="133"/>
      <c r="C41" s="134"/>
      <c r="D41" s="134"/>
      <c r="E41" s="134"/>
      <c r="F41" s="134"/>
      <c r="G41" s="135"/>
      <c r="H41" s="15"/>
      <c r="I41" s="133"/>
      <c r="J41" s="134"/>
      <c r="K41" s="134"/>
      <c r="L41" s="134"/>
      <c r="M41" s="134"/>
      <c r="N41" s="135"/>
      <c r="O41" s="89"/>
    </row>
    <row r="42" spans="1:15" ht="13.5" thickBot="1" x14ac:dyDescent="0.25">
      <c r="A42" s="88"/>
      <c r="B42" s="133"/>
      <c r="C42" s="134"/>
      <c r="D42" s="134"/>
      <c r="E42" s="134"/>
      <c r="F42" s="134"/>
      <c r="G42" s="135"/>
      <c r="H42" s="15"/>
      <c r="I42" s="133"/>
      <c r="J42" s="134"/>
      <c r="K42" s="134"/>
      <c r="L42" s="134"/>
      <c r="M42" s="134"/>
      <c r="N42" s="135"/>
      <c r="O42" s="89"/>
    </row>
    <row r="43" spans="1:15" ht="13.5" thickBot="1" x14ac:dyDescent="0.25">
      <c r="A43" s="88"/>
      <c r="B43" s="133"/>
      <c r="C43" s="134"/>
      <c r="D43" s="134"/>
      <c r="E43" s="134"/>
      <c r="F43" s="134"/>
      <c r="G43" s="135"/>
      <c r="H43" s="15"/>
      <c r="I43" s="133"/>
      <c r="J43" s="134"/>
      <c r="K43" s="134"/>
      <c r="L43" s="134"/>
      <c r="M43" s="134"/>
      <c r="N43" s="135"/>
      <c r="O43" s="89"/>
    </row>
    <row r="44" spans="1:15" ht="13.5" thickBot="1" x14ac:dyDescent="0.25">
      <c r="A44" s="88"/>
      <c r="B44" s="133"/>
      <c r="C44" s="134"/>
      <c r="D44" s="134"/>
      <c r="E44" s="134"/>
      <c r="F44" s="134"/>
      <c r="G44" s="135"/>
      <c r="H44" s="15"/>
      <c r="I44" s="133"/>
      <c r="J44" s="134"/>
      <c r="K44" s="134"/>
      <c r="L44" s="134"/>
      <c r="M44" s="134"/>
      <c r="N44" s="135"/>
      <c r="O44" s="89"/>
    </row>
    <row r="45" spans="1:15" ht="13.5" thickBot="1" x14ac:dyDescent="0.25">
      <c r="A45" s="88"/>
      <c r="B45" s="136"/>
      <c r="C45" s="137"/>
      <c r="D45" s="137"/>
      <c r="E45" s="137"/>
      <c r="F45" s="137"/>
      <c r="G45" s="138"/>
      <c r="H45" s="15"/>
      <c r="I45" s="136"/>
      <c r="J45" s="137"/>
      <c r="K45" s="137"/>
      <c r="L45" s="137"/>
      <c r="M45" s="137"/>
      <c r="N45" s="138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2018-02-16T13:23:49Z</dcterms:modified>
</cp:coreProperties>
</file>